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1-23\23、[2021]0142-永修县林业局2020年油茶产业直补项目财政支出绩效评价报告\"/>
    </mc:Choice>
  </mc:AlternateContent>
  <bookViews>
    <workbookView xWindow="0" yWindow="0" windowWidth="19812" windowHeight="7860" firstSheet="3" activeTab="3"/>
  </bookViews>
  <sheets>
    <sheet name="油茶产业直补资金项目评分表 (4)" sheetId="8" state="hidden" r:id="rId1"/>
    <sheet name="油茶产业直补资金项目评分表 (3)" sheetId="7" state="hidden" r:id="rId2"/>
    <sheet name="油茶产业直补资金项目评分表 (2)" sheetId="6" state="hidden" r:id="rId3"/>
    <sheet name="油茶产业直补资金项目评分表" sheetId="2" r:id="rId4"/>
  </sheets>
  <calcPr calcId="162913"/>
</workbook>
</file>

<file path=xl/calcChain.xml><?xml version="1.0" encoding="utf-8"?>
<calcChain xmlns="http://schemas.openxmlformats.org/spreadsheetml/2006/main">
  <c r="F18" i="2" l="1"/>
  <c r="E18" i="2"/>
  <c r="F17" i="6"/>
  <c r="E17" i="6"/>
  <c r="F14" i="7"/>
  <c r="E14" i="7"/>
  <c r="F8" i="8"/>
  <c r="E8" i="8"/>
</calcChain>
</file>

<file path=xl/sharedStrings.xml><?xml version="1.0" encoding="utf-8"?>
<sst xmlns="http://schemas.openxmlformats.org/spreadsheetml/2006/main" count="167" uniqueCount="95">
  <si>
    <t>永修县林业局2020年油茶产业直补项目财政支出绩效评分表</t>
  </si>
  <si>
    <t>一级指标</t>
  </si>
  <si>
    <t>二级指标</t>
  </si>
  <si>
    <t>三级指标</t>
  </si>
  <si>
    <t>评分标准</t>
  </si>
  <si>
    <t>权重</t>
  </si>
  <si>
    <t>评分结果</t>
  </si>
  <si>
    <t>项目
效果
(40
分)</t>
  </si>
  <si>
    <t>经济效益（8分）</t>
  </si>
  <si>
    <t>赠收增效</t>
  </si>
  <si>
    <t>明显促进山地开发，提高林地利用效益，实现农业增效、农民增收得8分，部分明显得4分，不明显不得分。 </t>
  </si>
  <si>
    <t>社会效益(8分)</t>
  </si>
  <si>
    <t>提供就业岗位</t>
  </si>
  <si>
    <t>油茶生产可以充分利用山地发展木本油料，满足人民食油需要，把有限的耕地用来发展高效经济作物；可提供就业岗位，带动相关产业发展，产生社会效益明显。 本项目实施后2020年度实际带动建档立卡贫困人口脱贫数≥2500人得8分,每减少100人扣2分,扣完为止。</t>
  </si>
  <si>
    <t>生态效益(8分)</t>
  </si>
  <si>
    <t>改善生态环境</t>
  </si>
  <si>
    <t>油茶是生态效益显著的生态型树种，既可起到保持水土，涵养水源改善生态环境的作用。明显改善永修县生态环境得8分，按实际改善程度计算得分。</t>
  </si>
  <si>
    <t>可持续影响（8分）</t>
  </si>
  <si>
    <t>可持续受益年限</t>
  </si>
  <si>
    <t>油茶产业是绿色、健康、环保的产业，受益年限能达80年以上。建立了长期管护机制，保障受益年限能够达到规定要求的得8分，未建立长期管护机制的不得分。</t>
  </si>
  <si>
    <t>社会公众或服务对象满意度
(8分)</t>
  </si>
  <si>
    <t>受益对象满意度
(5分)</t>
  </si>
  <si>
    <t>满意度达95%以上,得5分,每降低1%扣0.1分,扣完为止。</t>
  </si>
  <si>
    <r>
      <rPr>
        <sz val="10"/>
        <color theme="1"/>
        <rFont val="宋体"/>
        <family val="3"/>
        <charset val="134"/>
      </rPr>
      <t xml:space="preserve">         </t>
    </r>
    <r>
      <rPr>
        <b/>
        <sz val="10"/>
        <color theme="1"/>
        <rFont val="宋体"/>
        <family val="3"/>
        <charset val="134"/>
      </rPr>
      <t xml:space="preserve">    总分</t>
    </r>
  </si>
  <si>
    <t>项目
产出
(30
分)</t>
  </si>
  <si>
    <t>产出数量
(10分)</t>
  </si>
  <si>
    <t>造林面积</t>
  </si>
  <si>
    <t>2020年度完成造林面积计划（年度计划356亩）100%得10分,未完成计划目标按实际完成比率计算得分。</t>
  </si>
  <si>
    <t>产出质量
(10分)</t>
  </si>
  <si>
    <t>成活率</t>
  </si>
  <si>
    <t>种植成活率≥85%得10分，每降低5%扣1分，扣完为止。</t>
  </si>
  <si>
    <t>产出时效
(5分)</t>
  </si>
  <si>
    <t>造林时间</t>
  </si>
  <si>
    <t>4月份以前完成造林任务得5分;未完成不得分。</t>
  </si>
  <si>
    <t>产出成本
(5分)</t>
  </si>
  <si>
    <t>直补成本</t>
  </si>
  <si>
    <t>按相关政策规定标准（800元/亩)直补得5分,每超过或降于标准补助扣2分,扣完为止.</t>
  </si>
  <si>
    <t>过程
指标
(20
分)</t>
  </si>
  <si>
    <t>业务管理
(10分)</t>
  </si>
  <si>
    <t>管理制度健全性(5
分)</t>
  </si>
  <si>
    <t>项目是否制定或具有相应的业务管理制度(2分);业务管理制度是否 合法、合规、完整(3分)。</t>
  </si>
  <si>
    <t>项目质量可控性(5
分)</t>
  </si>
  <si>
    <t>项目是否制定或具有相应的项目质量要求或标准(2分);项目是否有 专家认证或第三方机构对项目质量进行评估(3分)。</t>
  </si>
  <si>
    <t>财务管理
(10分)</t>
  </si>
  <si>
    <t>制定了相应的财务管理制度,得3分;制定相应的财务监控机制或办法,得2分。</t>
  </si>
  <si>
    <t>财务监控有效性(5分)</t>
  </si>
  <si>
    <t>资金支出有完整合规的审批程序和手续,得2分;不存在专项资金支出依据不合规、虚列项目支出、截留、挤占、挪用项目资金等情况,得3分。</t>
  </si>
  <si>
    <t>项目立项规范性(5分)</t>
  </si>
  <si>
    <t>项目是否符合国家和省、市有关法律法规和文件规定(2分)；项目立项资料是否完备(2分)；项目是否获得了相关部门的批复(1分)。</t>
  </si>
  <si>
    <t>预算资金执行率(5分)</t>
  </si>
  <si>
    <t>预算资金执行率=(最终用款的资金额度/项目年度预算安排资金) *100%,100%±5%得5分,超出100%±5%每增加或降低5%扣1分，扣完为止。</t>
  </si>
  <si>
    <t>管理制度健全性(5分)</t>
  </si>
  <si>
    <t>项目质量可控性(5分)</t>
  </si>
  <si>
    <t>项目是否制定或具有相应的项目质量要求或标准(2分)；项目是否有专家认证或第三方机构对项目质量进行评估(3分)。</t>
  </si>
  <si>
    <t>制定了相应的财务管理制度，得3分；制定相应的财务监控机制或办法，得2分。</t>
  </si>
  <si>
    <t>资金支出有完整合规的审批程序和手续，得2分；不存在专项资金支出依据不合规、虚列项目支出、截留、挤占、挪用项目资金等情况，得3分。</t>
  </si>
  <si>
    <t>造林面积(10分)</t>
  </si>
  <si>
    <t>2020年度完成造林面积计划（年度计划356亩）100%得10分，未完成计划目标按实际完成比率计算得分。</t>
  </si>
  <si>
    <t>4月份以前完成造林任务得5分；未完成不得分。</t>
  </si>
  <si>
    <t>按相关政策规定标准（800元/亩)直补得5分，每超过或降于标准补助扣2分，扣完为止。</t>
  </si>
  <si>
    <t>提供就业岗位(8分)</t>
  </si>
  <si>
    <t>油茶生产可以充分利用山地发展木本油料，满足人民食油需要，把有限的耕地用来发展高效经济作物；可提供就业岗位，带动相关产业发展，产生社会效益明显。 本项目实施后2020年度实际带动建档立卡贫困人口脱贫数≥2500人得8分,每减少100人扣2分，扣完为止。</t>
  </si>
  <si>
    <t>社会公众或服务对象满意度(8分)</t>
  </si>
  <si>
    <t>受益对象满意度(8分)</t>
  </si>
  <si>
    <t>满意度达95%以上，得8分，每降低1%扣0.1分，扣完为止。</t>
  </si>
  <si>
    <t>项目是否制定或具有相应的业务管理制度(2分)；业务管理制度是否合法、合规、完整(3分)。</t>
    <phoneticPr fontId="7" type="noConversion"/>
  </si>
  <si>
    <t>改善生态环境(8分）</t>
    <phoneticPr fontId="7" type="noConversion"/>
  </si>
  <si>
    <t>一级      指标</t>
    <phoneticPr fontId="7" type="noConversion"/>
  </si>
  <si>
    <t>二级      指标</t>
    <phoneticPr fontId="7" type="noConversion"/>
  </si>
  <si>
    <t>评分      结果</t>
    <phoneticPr fontId="7" type="noConversion"/>
  </si>
  <si>
    <t>评价结果</t>
  </si>
  <si>
    <r>
      <t>优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 良√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中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差</t>
    </r>
    <r>
      <rPr>
        <sz val="10"/>
        <rFont val="Wingdings"/>
        <charset val="2"/>
      </rPr>
      <t>¨</t>
    </r>
    <phoneticPr fontId="11" type="noConversion"/>
  </si>
  <si>
    <t>说明：评分结果分为优、良、中、差四档，得分≧90分的为优、得分≧80分的为良、得分≧60分的为中、得分≤60分的为差。</t>
    <phoneticPr fontId="11" type="noConversion"/>
  </si>
  <si>
    <t>总     分</t>
    <phoneticPr fontId="7" type="noConversion"/>
  </si>
  <si>
    <t>项目效果(40分)</t>
    <phoneticPr fontId="7" type="noConversion"/>
  </si>
  <si>
    <t>项目产出(30分)</t>
    <phoneticPr fontId="7" type="noConversion"/>
  </si>
  <si>
    <t>过程指标(20分)</t>
    <phoneticPr fontId="7" type="noConversion"/>
  </si>
  <si>
    <t>投入指标(10分)</t>
    <phoneticPr fontId="7" type="noConversion"/>
  </si>
  <si>
    <t>项目立项(5分)</t>
    <phoneticPr fontId="7" type="noConversion"/>
  </si>
  <si>
    <t>资金落实(5分)</t>
    <phoneticPr fontId="7" type="noConversion"/>
  </si>
  <si>
    <t>业务管理(10分)</t>
    <phoneticPr fontId="7" type="noConversion"/>
  </si>
  <si>
    <t>财务管理(10分)</t>
    <phoneticPr fontId="7" type="noConversion"/>
  </si>
  <si>
    <t>产出数量(10分)</t>
    <phoneticPr fontId="7" type="noConversion"/>
  </si>
  <si>
    <t>产出质量(10分)</t>
    <phoneticPr fontId="7" type="noConversion"/>
  </si>
  <si>
    <t>产出时效(5分)</t>
    <phoneticPr fontId="7" type="noConversion"/>
  </si>
  <si>
    <t>产出成本(5分)</t>
    <phoneticPr fontId="7" type="noConversion"/>
  </si>
  <si>
    <t>经济效益（8分）</t>
    <phoneticPr fontId="7" type="noConversion"/>
  </si>
  <si>
    <t>社会效益(8分)</t>
    <phoneticPr fontId="7" type="noConversion"/>
  </si>
  <si>
    <t>生态效益(8分)</t>
    <phoneticPr fontId="7" type="noConversion"/>
  </si>
  <si>
    <t>可持续影响（8分）</t>
    <phoneticPr fontId="7" type="noConversion"/>
  </si>
  <si>
    <t>可持续受益年限(8分）</t>
    <phoneticPr fontId="7" type="noConversion"/>
  </si>
  <si>
    <t>直补成本(5分)</t>
    <phoneticPr fontId="7" type="noConversion"/>
  </si>
  <si>
    <t>造林时间(5分)</t>
    <phoneticPr fontId="7" type="noConversion"/>
  </si>
  <si>
    <t>赠收增效(8分)</t>
    <phoneticPr fontId="7" type="noConversion"/>
  </si>
  <si>
    <t>成活率(10分)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</si>
</sst>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"/>
    <numFmt numFmtId="177" formatCode="#,##0_ "/>
  </numFmts>
  <fonts count="14">
    <font>
      <sz val="11"/>
      <color theme="1"/>
      <name val="Calibri"/>
      <charset val="134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8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2"/>
    </font>
    <font>
      <b/>
      <sz val="10"/>
      <name val="DengXian"/>
      <charset val="134"/>
      <scheme val="minor"/>
    </font>
    <font>
      <sz val="10"/>
      <name val="DengXian"/>
      <charset val="134"/>
      <scheme val="minor"/>
    </font>
    <font>
      <sz val="10"/>
      <name val="Wingdings"/>
      <charset val="2"/>
    </font>
    <font>
      <sz val="9"/>
      <name val="宋体"/>
      <family val="3"/>
      <charset val="134"/>
    </font>
    <font>
      <sz val="12"/>
      <name val="DengXian"/>
      <charset val="134"/>
      <scheme val="minor"/>
    </font>
    <font>
      <sz val="10"/>
      <name val="DengXian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7" workbookViewId="0">
      <selection activeCell="D22" sqref="D22"/>
    </sheetView>
  </sheetViews>
  <sheetFormatPr defaultColWidth="11.44140625" defaultRowHeight="14.4"/>
  <cols>
    <col min="1" max="1" width="6.44140625" customWidth="1"/>
    <col min="2" max="2" width="8.88671875" customWidth="1"/>
    <col min="3" max="3" width="11" customWidth="1"/>
    <col min="4" max="4" width="53.109375" customWidth="1"/>
    <col min="5" max="5" width="8.44140625" customWidth="1"/>
    <col min="6" max="6" width="8.88671875" customWidth="1"/>
  </cols>
  <sheetData>
    <row r="1" spans="1:6" ht="31.5" customHeight="1">
      <c r="A1" s="28" t="s">
        <v>0</v>
      </c>
      <c r="B1" s="28"/>
      <c r="C1" s="28"/>
      <c r="D1" s="28"/>
      <c r="E1" s="28"/>
      <c r="F1" s="28"/>
    </row>
    <row r="2" spans="1:6" ht="25.8">
      <c r="A2" s="18" t="s">
        <v>1</v>
      </c>
      <c r="B2" s="19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pans="1:6" ht="24" customHeight="1">
      <c r="A3" s="29" t="s">
        <v>7</v>
      </c>
      <c r="B3" s="8" t="s">
        <v>8</v>
      </c>
      <c r="C3" s="23" t="s">
        <v>9</v>
      </c>
      <c r="D3" s="9" t="s">
        <v>10</v>
      </c>
      <c r="E3" s="8">
        <v>8</v>
      </c>
      <c r="F3" s="10">
        <v>4</v>
      </c>
    </row>
    <row r="4" spans="1:6" ht="58.5" customHeight="1">
      <c r="A4" s="29"/>
      <c r="B4" s="6" t="s">
        <v>11</v>
      </c>
      <c r="C4" s="12" t="s">
        <v>12</v>
      </c>
      <c r="D4" s="11" t="s">
        <v>13</v>
      </c>
      <c r="E4" s="5">
        <v>8</v>
      </c>
      <c r="F4" s="5">
        <v>7</v>
      </c>
    </row>
    <row r="5" spans="1:6" ht="60" customHeight="1">
      <c r="A5" s="29"/>
      <c r="B5" s="11" t="s">
        <v>14</v>
      </c>
      <c r="C5" s="12" t="s">
        <v>15</v>
      </c>
      <c r="D5" s="11" t="s">
        <v>16</v>
      </c>
      <c r="E5" s="5">
        <v>8</v>
      </c>
      <c r="F5" s="5">
        <v>7</v>
      </c>
    </row>
    <row r="6" spans="1:6" ht="42.75" customHeight="1">
      <c r="A6" s="29"/>
      <c r="B6" s="11" t="s">
        <v>17</v>
      </c>
      <c r="C6" s="12" t="s">
        <v>18</v>
      </c>
      <c r="D6" s="11" t="s">
        <v>19</v>
      </c>
      <c r="E6" s="5">
        <v>8</v>
      </c>
      <c r="F6" s="5">
        <v>7</v>
      </c>
    </row>
    <row r="7" spans="1:6" ht="48">
      <c r="A7" s="30"/>
      <c r="B7" s="6" t="s">
        <v>20</v>
      </c>
      <c r="C7" s="6" t="s">
        <v>21</v>
      </c>
      <c r="D7" s="6" t="s">
        <v>22</v>
      </c>
      <c r="E7" s="14">
        <v>8</v>
      </c>
      <c r="F7" s="15">
        <v>7</v>
      </c>
    </row>
    <row r="8" spans="1:6" ht="27.75" customHeight="1">
      <c r="A8" s="21"/>
      <c r="B8" s="21"/>
      <c r="C8" s="21"/>
      <c r="D8" s="16" t="s">
        <v>23</v>
      </c>
      <c r="E8" s="17">
        <f>SUM(E3:E7)</f>
        <v>40</v>
      </c>
      <c r="F8" s="17">
        <f>SUM(F3:F7)</f>
        <v>32</v>
      </c>
    </row>
  </sheetData>
  <mergeCells count="2">
    <mergeCell ref="A1:F1"/>
    <mergeCell ref="A3:A7"/>
  </mergeCells>
  <phoneticPr fontId="7" type="noConversion"/>
  <pageMargins left="0.21" right="0.1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opLeftCell="A12" workbookViewId="0">
      <selection activeCell="D22" sqref="D22"/>
    </sheetView>
  </sheetViews>
  <sheetFormatPr defaultColWidth="11.44140625" defaultRowHeight="14.4"/>
  <cols>
    <col min="1" max="1" width="6.44140625" customWidth="1"/>
    <col min="2" max="2" width="8.88671875" customWidth="1"/>
    <col min="3" max="3" width="11" customWidth="1"/>
    <col min="4" max="4" width="53.109375" customWidth="1"/>
    <col min="5" max="5" width="8.44140625" customWidth="1"/>
    <col min="6" max="6" width="8.88671875" customWidth="1"/>
  </cols>
  <sheetData>
    <row r="1" spans="1:6" ht="31.5" customHeight="1">
      <c r="A1" s="28" t="s">
        <v>0</v>
      </c>
      <c r="B1" s="28"/>
      <c r="C1" s="28"/>
      <c r="D1" s="28"/>
      <c r="E1" s="28"/>
      <c r="F1" s="28"/>
    </row>
    <row r="2" spans="1:6" ht="25.8">
      <c r="A2" s="18" t="s">
        <v>1</v>
      </c>
      <c r="B2" s="19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pans="1:6" ht="24" customHeight="1">
      <c r="A3" s="31" t="s">
        <v>24</v>
      </c>
      <c r="B3" s="5" t="s">
        <v>25</v>
      </c>
      <c r="C3" s="7" t="s">
        <v>26</v>
      </c>
      <c r="D3" s="7" t="s">
        <v>27</v>
      </c>
      <c r="E3" s="5">
        <v>10</v>
      </c>
      <c r="F3" s="5">
        <v>10</v>
      </c>
    </row>
    <row r="4" spans="1:6" ht="24" customHeight="1">
      <c r="A4" s="31"/>
      <c r="B4" s="5" t="s">
        <v>28</v>
      </c>
      <c r="C4" s="7" t="s">
        <v>29</v>
      </c>
      <c r="D4" s="6" t="s">
        <v>30</v>
      </c>
      <c r="E4" s="5">
        <v>10</v>
      </c>
      <c r="F4" s="5">
        <v>9</v>
      </c>
    </row>
    <row r="5" spans="1:6" ht="24" customHeight="1">
      <c r="A5" s="31"/>
      <c r="B5" s="22" t="s">
        <v>31</v>
      </c>
      <c r="C5" s="6" t="s">
        <v>32</v>
      </c>
      <c r="D5" s="6" t="s">
        <v>33</v>
      </c>
      <c r="E5" s="5">
        <v>5</v>
      </c>
      <c r="F5" s="5">
        <v>5</v>
      </c>
    </row>
    <row r="6" spans="1:6" ht="24" customHeight="1">
      <c r="A6" s="31"/>
      <c r="B6" s="31" t="s">
        <v>34</v>
      </c>
      <c r="C6" s="32" t="s">
        <v>35</v>
      </c>
      <c r="D6" s="31" t="s">
        <v>36</v>
      </c>
      <c r="E6" s="31">
        <v>5</v>
      </c>
      <c r="F6" s="31">
        <v>5</v>
      </c>
    </row>
    <row r="7" spans="1:6" ht="12" customHeight="1">
      <c r="A7" s="31"/>
      <c r="B7" s="31"/>
      <c r="C7" s="32"/>
      <c r="D7" s="31"/>
      <c r="E7" s="31"/>
      <c r="F7" s="31"/>
    </row>
    <row r="8" spans="1:6" ht="12" customHeight="1">
      <c r="A8" s="5"/>
      <c r="B8" s="5"/>
      <c r="C8" s="14"/>
      <c r="D8" s="5"/>
      <c r="E8" s="5"/>
      <c r="F8" s="5"/>
    </row>
    <row r="9" spans="1:6" ht="24" customHeight="1">
      <c r="A9" s="29" t="s">
        <v>7</v>
      </c>
      <c r="B9" s="8" t="s">
        <v>8</v>
      </c>
      <c r="C9" s="23" t="s">
        <v>9</v>
      </c>
      <c r="D9" s="9" t="s">
        <v>10</v>
      </c>
      <c r="E9" s="8">
        <v>8</v>
      </c>
      <c r="F9" s="10">
        <v>4</v>
      </c>
    </row>
    <row r="10" spans="1:6" ht="58.5" customHeight="1">
      <c r="A10" s="29"/>
      <c r="B10" s="6" t="s">
        <v>11</v>
      </c>
      <c r="C10" s="12" t="s">
        <v>12</v>
      </c>
      <c r="D10" s="11" t="s">
        <v>13</v>
      </c>
      <c r="E10" s="5">
        <v>8</v>
      </c>
      <c r="F10" s="5">
        <v>7</v>
      </c>
    </row>
    <row r="11" spans="1:6" ht="60" customHeight="1">
      <c r="A11" s="29"/>
      <c r="B11" s="11" t="s">
        <v>14</v>
      </c>
      <c r="C11" s="12" t="s">
        <v>15</v>
      </c>
      <c r="D11" s="11" t="s">
        <v>16</v>
      </c>
      <c r="E11" s="5">
        <v>8</v>
      </c>
      <c r="F11" s="5">
        <v>7</v>
      </c>
    </row>
    <row r="12" spans="1:6" ht="42.75" customHeight="1">
      <c r="A12" s="29"/>
      <c r="B12" s="11" t="s">
        <v>17</v>
      </c>
      <c r="C12" s="12" t="s">
        <v>18</v>
      </c>
      <c r="D12" s="11" t="s">
        <v>19</v>
      </c>
      <c r="E12" s="5">
        <v>8</v>
      </c>
      <c r="F12" s="5">
        <v>7</v>
      </c>
    </row>
    <row r="13" spans="1:6" ht="48">
      <c r="A13" s="30"/>
      <c r="B13" s="6" t="s">
        <v>20</v>
      </c>
      <c r="C13" s="6" t="s">
        <v>21</v>
      </c>
      <c r="D13" s="6" t="s">
        <v>22</v>
      </c>
      <c r="E13" s="14">
        <v>8</v>
      </c>
      <c r="F13" s="15">
        <v>7</v>
      </c>
    </row>
    <row r="14" spans="1:6" ht="27.75" customHeight="1">
      <c r="A14" s="21"/>
      <c r="B14" s="21"/>
      <c r="C14" s="21"/>
      <c r="D14" s="16" t="s">
        <v>23</v>
      </c>
      <c r="E14" s="17">
        <f>SUM(E3:E13)</f>
        <v>70</v>
      </c>
      <c r="F14" s="17">
        <f>SUM(F3:F13)</f>
        <v>61</v>
      </c>
    </row>
  </sheetData>
  <mergeCells count="8">
    <mergeCell ref="A1:F1"/>
    <mergeCell ref="A3:A7"/>
    <mergeCell ref="A9:A13"/>
    <mergeCell ref="B6:B7"/>
    <mergeCell ref="C6:C7"/>
    <mergeCell ref="D6:D7"/>
    <mergeCell ref="E6:E7"/>
    <mergeCell ref="F6:F7"/>
  </mergeCells>
  <phoneticPr fontId="7" type="noConversion"/>
  <pageMargins left="0.21" right="0.1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13" workbookViewId="0">
      <selection activeCell="D22" sqref="D22"/>
    </sheetView>
  </sheetViews>
  <sheetFormatPr defaultColWidth="11.44140625" defaultRowHeight="14.4"/>
  <cols>
    <col min="1" max="1" width="6.44140625" customWidth="1"/>
    <col min="2" max="2" width="8.88671875" customWidth="1"/>
    <col min="3" max="3" width="11" customWidth="1"/>
    <col min="4" max="4" width="53.109375" customWidth="1"/>
    <col min="5" max="5" width="8.44140625" customWidth="1"/>
    <col min="6" max="6" width="8.88671875" customWidth="1"/>
  </cols>
  <sheetData>
    <row r="1" spans="1:6" ht="31.5" customHeight="1">
      <c r="A1" s="28" t="s">
        <v>0</v>
      </c>
      <c r="B1" s="28"/>
      <c r="C1" s="28"/>
      <c r="D1" s="28"/>
      <c r="E1" s="28"/>
      <c r="F1" s="28"/>
    </row>
    <row r="2" spans="1:6" ht="25.8">
      <c r="A2" s="18" t="s">
        <v>1</v>
      </c>
      <c r="B2" s="19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pans="1:6" ht="36">
      <c r="A3" s="33" t="s">
        <v>37</v>
      </c>
      <c r="B3" s="33" t="s">
        <v>38</v>
      </c>
      <c r="C3" s="20" t="s">
        <v>39</v>
      </c>
      <c r="D3" s="6" t="s">
        <v>40</v>
      </c>
      <c r="E3" s="5">
        <v>5</v>
      </c>
      <c r="F3" s="5">
        <v>4</v>
      </c>
    </row>
    <row r="4" spans="1:6" ht="36">
      <c r="A4" s="34"/>
      <c r="B4" s="34"/>
      <c r="C4" s="20" t="s">
        <v>41</v>
      </c>
      <c r="D4" s="6" t="s">
        <v>42</v>
      </c>
      <c r="E4" s="5">
        <v>5</v>
      </c>
      <c r="F4" s="5">
        <v>4</v>
      </c>
    </row>
    <row r="5" spans="1:6" ht="36">
      <c r="A5" s="34"/>
      <c r="B5" s="33" t="s">
        <v>43</v>
      </c>
      <c r="C5" s="20" t="s">
        <v>39</v>
      </c>
      <c r="D5" s="6" t="s">
        <v>44</v>
      </c>
      <c r="E5" s="5">
        <v>5</v>
      </c>
      <c r="F5" s="5">
        <v>4</v>
      </c>
    </row>
    <row r="6" spans="1:6" ht="51.75" customHeight="1">
      <c r="A6" s="34"/>
      <c r="B6" s="34"/>
      <c r="C6" s="6" t="s">
        <v>45</v>
      </c>
      <c r="D6" s="20" t="s">
        <v>46</v>
      </c>
      <c r="E6" s="5">
        <v>5</v>
      </c>
      <c r="F6" s="5">
        <v>4</v>
      </c>
    </row>
    <row r="7" spans="1:6" ht="24" customHeight="1">
      <c r="A7" s="35" t="s">
        <v>24</v>
      </c>
      <c r="B7" s="5" t="s">
        <v>25</v>
      </c>
      <c r="C7" s="7" t="s">
        <v>26</v>
      </c>
      <c r="D7" s="7" t="s">
        <v>27</v>
      </c>
      <c r="E7" s="5">
        <v>10</v>
      </c>
      <c r="F7" s="5">
        <v>10</v>
      </c>
    </row>
    <row r="8" spans="1:6" ht="24" customHeight="1">
      <c r="A8" s="29"/>
      <c r="B8" s="5" t="s">
        <v>28</v>
      </c>
      <c r="C8" s="7" t="s">
        <v>29</v>
      </c>
      <c r="D8" s="6" t="s">
        <v>30</v>
      </c>
      <c r="E8" s="5">
        <v>10</v>
      </c>
      <c r="F8" s="5">
        <v>9</v>
      </c>
    </row>
    <row r="9" spans="1:6" ht="24" customHeight="1">
      <c r="A9" s="29"/>
      <c r="B9" s="22" t="s">
        <v>31</v>
      </c>
      <c r="C9" s="6" t="s">
        <v>32</v>
      </c>
      <c r="D9" s="6" t="s">
        <v>33</v>
      </c>
      <c r="E9" s="5">
        <v>5</v>
      </c>
      <c r="F9" s="5">
        <v>5</v>
      </c>
    </row>
    <row r="10" spans="1:6" ht="24" customHeight="1">
      <c r="A10" s="29"/>
      <c r="B10" s="31" t="s">
        <v>34</v>
      </c>
      <c r="C10" s="36" t="s">
        <v>35</v>
      </c>
      <c r="D10" s="31" t="s">
        <v>36</v>
      </c>
      <c r="E10" s="31">
        <v>5</v>
      </c>
      <c r="F10" s="31">
        <v>5</v>
      </c>
    </row>
    <row r="11" spans="1:6" ht="12" customHeight="1">
      <c r="A11" s="29"/>
      <c r="B11" s="31"/>
      <c r="C11" s="37"/>
      <c r="D11" s="31"/>
      <c r="E11" s="31"/>
      <c r="F11" s="31"/>
    </row>
    <row r="12" spans="1:6" ht="24" customHeight="1">
      <c r="A12" s="29" t="s">
        <v>7</v>
      </c>
      <c r="B12" s="8" t="s">
        <v>8</v>
      </c>
      <c r="C12" s="23" t="s">
        <v>9</v>
      </c>
      <c r="D12" s="9" t="s">
        <v>10</v>
      </c>
      <c r="E12" s="8">
        <v>8</v>
      </c>
      <c r="F12" s="10">
        <v>4</v>
      </c>
    </row>
    <row r="13" spans="1:6" ht="58.5" customHeight="1">
      <c r="A13" s="29"/>
      <c r="B13" s="6" t="s">
        <v>11</v>
      </c>
      <c r="C13" s="12" t="s">
        <v>12</v>
      </c>
      <c r="D13" s="11" t="s">
        <v>13</v>
      </c>
      <c r="E13" s="5">
        <v>8</v>
      </c>
      <c r="F13" s="5">
        <v>7</v>
      </c>
    </row>
    <row r="14" spans="1:6" ht="60" customHeight="1">
      <c r="A14" s="29"/>
      <c r="B14" s="11" t="s">
        <v>14</v>
      </c>
      <c r="C14" s="12" t="s">
        <v>15</v>
      </c>
      <c r="D14" s="11" t="s">
        <v>16</v>
      </c>
      <c r="E14" s="5">
        <v>8</v>
      </c>
      <c r="F14" s="5">
        <v>7</v>
      </c>
    </row>
    <row r="15" spans="1:6" ht="42.75" customHeight="1">
      <c r="A15" s="29"/>
      <c r="B15" s="11" t="s">
        <v>17</v>
      </c>
      <c r="C15" s="12" t="s">
        <v>18</v>
      </c>
      <c r="D15" s="11" t="s">
        <v>19</v>
      </c>
      <c r="E15" s="5">
        <v>8</v>
      </c>
      <c r="F15" s="5">
        <v>7</v>
      </c>
    </row>
    <row r="16" spans="1:6" ht="48">
      <c r="A16" s="30"/>
      <c r="B16" s="6" t="s">
        <v>20</v>
      </c>
      <c r="C16" s="6" t="s">
        <v>21</v>
      </c>
      <c r="D16" s="6" t="s">
        <v>22</v>
      </c>
      <c r="E16" s="14">
        <v>8</v>
      </c>
      <c r="F16" s="15">
        <v>7</v>
      </c>
    </row>
    <row r="17" spans="1:6" ht="27.75" customHeight="1">
      <c r="A17" s="21"/>
      <c r="B17" s="21"/>
      <c r="C17" s="21"/>
      <c r="D17" s="16" t="s">
        <v>23</v>
      </c>
      <c r="E17" s="17">
        <f>SUM(E3:E16)</f>
        <v>90</v>
      </c>
      <c r="F17" s="17">
        <f>SUM(F3:F16)</f>
        <v>77</v>
      </c>
    </row>
  </sheetData>
  <mergeCells count="11">
    <mergeCell ref="A1:F1"/>
    <mergeCell ref="A3:A6"/>
    <mergeCell ref="A7:A11"/>
    <mergeCell ref="A12:A16"/>
    <mergeCell ref="B3:B4"/>
    <mergeCell ref="B5:B6"/>
    <mergeCell ref="B10:B11"/>
    <mergeCell ref="C10:C11"/>
    <mergeCell ref="D10:D11"/>
    <mergeCell ref="E10:E11"/>
    <mergeCell ref="F10:F11"/>
  </mergeCells>
  <phoneticPr fontId="7" type="noConversion"/>
  <pageMargins left="0.21" right="0.1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13" zoomScale="120" zoomScaleNormal="120" workbookViewId="0">
      <selection activeCell="H16" sqref="H16"/>
    </sheetView>
  </sheetViews>
  <sheetFormatPr defaultColWidth="11.44140625" defaultRowHeight="14.4"/>
  <cols>
    <col min="1" max="1" width="4.88671875" style="1" customWidth="1"/>
    <col min="2" max="2" width="10.109375" style="1" customWidth="1"/>
    <col min="3" max="3" width="11" style="2" customWidth="1"/>
    <col min="4" max="4" width="50" style="2" customWidth="1"/>
    <col min="5" max="6" width="5.6640625" style="3" customWidth="1"/>
    <col min="7" max="16384" width="11.44140625" style="3"/>
  </cols>
  <sheetData>
    <row r="1" spans="1:6" ht="31.5" customHeight="1">
      <c r="A1" s="38" t="s">
        <v>0</v>
      </c>
      <c r="B1" s="38"/>
      <c r="C1" s="38"/>
      <c r="D1" s="38"/>
      <c r="E1" s="38"/>
      <c r="F1" s="38"/>
    </row>
    <row r="2" spans="1:6" s="1" customFormat="1" ht="27" customHeight="1">
      <c r="A2" s="4" t="s">
        <v>67</v>
      </c>
      <c r="B2" s="4" t="s">
        <v>68</v>
      </c>
      <c r="C2" s="4" t="s">
        <v>3</v>
      </c>
      <c r="D2" s="4" t="s">
        <v>4</v>
      </c>
      <c r="E2" s="4" t="s">
        <v>5</v>
      </c>
      <c r="F2" s="4" t="s">
        <v>69</v>
      </c>
    </row>
    <row r="3" spans="1:6" ht="42.75" customHeight="1">
      <c r="A3" s="31" t="s">
        <v>77</v>
      </c>
      <c r="B3" s="5" t="s">
        <v>78</v>
      </c>
      <c r="C3" s="6" t="s">
        <v>47</v>
      </c>
      <c r="D3" s="6" t="s">
        <v>48</v>
      </c>
      <c r="E3" s="5">
        <v>5</v>
      </c>
      <c r="F3" s="5">
        <v>5</v>
      </c>
    </row>
    <row r="4" spans="1:6" ht="42.75" customHeight="1">
      <c r="A4" s="39"/>
      <c r="B4" s="5" t="s">
        <v>79</v>
      </c>
      <c r="C4" s="6" t="s">
        <v>49</v>
      </c>
      <c r="D4" s="6" t="s">
        <v>50</v>
      </c>
      <c r="E4" s="5">
        <v>5</v>
      </c>
      <c r="F4" s="5">
        <v>5</v>
      </c>
    </row>
    <row r="5" spans="1:6" ht="34.799999999999997" customHeight="1">
      <c r="A5" s="31" t="s">
        <v>76</v>
      </c>
      <c r="B5" s="31" t="s">
        <v>80</v>
      </c>
      <c r="C5" s="6" t="s">
        <v>51</v>
      </c>
      <c r="D5" s="6" t="s">
        <v>65</v>
      </c>
      <c r="E5" s="5">
        <v>5</v>
      </c>
      <c r="F5" s="5">
        <v>4</v>
      </c>
    </row>
    <row r="6" spans="1:6" ht="37.799999999999997" customHeight="1">
      <c r="A6" s="39"/>
      <c r="B6" s="39"/>
      <c r="C6" s="6" t="s">
        <v>52</v>
      </c>
      <c r="D6" s="6" t="s">
        <v>53</v>
      </c>
      <c r="E6" s="5">
        <v>5</v>
      </c>
      <c r="F6" s="5">
        <v>4</v>
      </c>
    </row>
    <row r="7" spans="1:6" ht="30.75" customHeight="1">
      <c r="A7" s="39"/>
      <c r="B7" s="31" t="s">
        <v>81</v>
      </c>
      <c r="C7" s="6" t="s">
        <v>51</v>
      </c>
      <c r="D7" s="6" t="s">
        <v>54</v>
      </c>
      <c r="E7" s="5">
        <v>5</v>
      </c>
      <c r="F7" s="5">
        <v>4</v>
      </c>
    </row>
    <row r="8" spans="1:6" ht="42" customHeight="1">
      <c r="A8" s="39"/>
      <c r="B8" s="39"/>
      <c r="C8" s="6" t="s">
        <v>45</v>
      </c>
      <c r="D8" s="6" t="s">
        <v>55</v>
      </c>
      <c r="E8" s="5">
        <v>5</v>
      </c>
      <c r="F8" s="5">
        <v>4</v>
      </c>
    </row>
    <row r="9" spans="1:6" ht="30.75" customHeight="1">
      <c r="A9" s="31" t="s">
        <v>75</v>
      </c>
      <c r="B9" s="5" t="s">
        <v>82</v>
      </c>
      <c r="C9" s="7" t="s">
        <v>56</v>
      </c>
      <c r="D9" s="7" t="s">
        <v>57</v>
      </c>
      <c r="E9" s="5">
        <v>10</v>
      </c>
      <c r="F9" s="5">
        <v>10</v>
      </c>
    </row>
    <row r="10" spans="1:6" ht="28.8" customHeight="1">
      <c r="A10" s="31"/>
      <c r="B10" s="5" t="s">
        <v>83</v>
      </c>
      <c r="C10" s="7" t="s">
        <v>94</v>
      </c>
      <c r="D10" s="6" t="s">
        <v>30</v>
      </c>
      <c r="E10" s="5">
        <v>10</v>
      </c>
      <c r="F10" s="5">
        <v>9</v>
      </c>
    </row>
    <row r="11" spans="1:6" ht="30.75" customHeight="1">
      <c r="A11" s="31"/>
      <c r="B11" s="5" t="s">
        <v>84</v>
      </c>
      <c r="C11" s="6" t="s">
        <v>92</v>
      </c>
      <c r="D11" s="6" t="s">
        <v>58</v>
      </c>
      <c r="E11" s="5">
        <v>5</v>
      </c>
      <c r="F11" s="5">
        <v>5</v>
      </c>
    </row>
    <row r="12" spans="1:6" ht="30.75" customHeight="1">
      <c r="A12" s="31"/>
      <c r="B12" s="5" t="s">
        <v>85</v>
      </c>
      <c r="C12" s="7" t="s">
        <v>91</v>
      </c>
      <c r="D12" s="6" t="s">
        <v>59</v>
      </c>
      <c r="E12" s="5">
        <v>5</v>
      </c>
      <c r="F12" s="5">
        <v>5</v>
      </c>
    </row>
    <row r="13" spans="1:6" ht="30.75" customHeight="1">
      <c r="A13" s="31" t="s">
        <v>74</v>
      </c>
      <c r="B13" s="24" t="s">
        <v>86</v>
      </c>
      <c r="C13" s="7" t="s">
        <v>93</v>
      </c>
      <c r="D13" s="26" t="s">
        <v>10</v>
      </c>
      <c r="E13" s="24">
        <v>8</v>
      </c>
      <c r="F13" s="24">
        <v>4</v>
      </c>
    </row>
    <row r="14" spans="1:6" ht="65.400000000000006" customHeight="1">
      <c r="A14" s="31"/>
      <c r="B14" s="24" t="s">
        <v>87</v>
      </c>
      <c r="C14" s="11" t="s">
        <v>60</v>
      </c>
      <c r="D14" s="11" t="s">
        <v>61</v>
      </c>
      <c r="E14" s="24">
        <v>8</v>
      </c>
      <c r="F14" s="24">
        <v>7</v>
      </c>
    </row>
    <row r="15" spans="1:6" ht="44.25" customHeight="1">
      <c r="A15" s="31"/>
      <c r="B15" s="12" t="s">
        <v>88</v>
      </c>
      <c r="C15" s="11" t="s">
        <v>66</v>
      </c>
      <c r="D15" s="11" t="s">
        <v>16</v>
      </c>
      <c r="E15" s="24">
        <v>8</v>
      </c>
      <c r="F15" s="24">
        <v>7</v>
      </c>
    </row>
    <row r="16" spans="1:6" ht="42.75" customHeight="1">
      <c r="A16" s="31"/>
      <c r="B16" s="12" t="s">
        <v>89</v>
      </c>
      <c r="C16" s="11" t="s">
        <v>90</v>
      </c>
      <c r="D16" s="11" t="s">
        <v>19</v>
      </c>
      <c r="E16" s="24">
        <v>8</v>
      </c>
      <c r="F16" s="24">
        <v>7</v>
      </c>
    </row>
    <row r="17" spans="1:6" ht="43.8" customHeight="1">
      <c r="A17" s="31"/>
      <c r="B17" s="24" t="s">
        <v>62</v>
      </c>
      <c r="C17" s="13" t="s">
        <v>63</v>
      </c>
      <c r="D17" s="13" t="s">
        <v>64</v>
      </c>
      <c r="E17" s="25">
        <v>8</v>
      </c>
      <c r="F17" s="25">
        <v>7</v>
      </c>
    </row>
    <row r="18" spans="1:6" ht="22.8" customHeight="1">
      <c r="A18" s="45" t="s">
        <v>73</v>
      </c>
      <c r="B18" s="45"/>
      <c r="C18" s="45"/>
      <c r="D18" s="45"/>
      <c r="E18" s="27">
        <f>SUM(E3:E17)</f>
        <v>100</v>
      </c>
      <c r="F18" s="27">
        <f>SUM(F3:F17)</f>
        <v>87</v>
      </c>
    </row>
    <row r="19" spans="1:6" s="42" customFormat="1" ht="22.8" customHeight="1">
      <c r="A19" s="40" t="s">
        <v>70</v>
      </c>
      <c r="B19" s="40"/>
      <c r="C19" s="41" t="s">
        <v>71</v>
      </c>
      <c r="D19" s="41"/>
      <c r="E19" s="41"/>
      <c r="F19" s="41"/>
    </row>
    <row r="20" spans="1:6" s="42" customFormat="1" ht="33" customHeight="1">
      <c r="A20" s="43" t="s">
        <v>72</v>
      </c>
      <c r="B20" s="44"/>
      <c r="C20" s="44"/>
      <c r="D20" s="44"/>
      <c r="E20" s="44"/>
      <c r="F20" s="44"/>
    </row>
  </sheetData>
  <mergeCells count="11">
    <mergeCell ref="A19:B19"/>
    <mergeCell ref="C19:F19"/>
    <mergeCell ref="A20:F20"/>
    <mergeCell ref="A18:D18"/>
    <mergeCell ref="A1:F1"/>
    <mergeCell ref="A3:A4"/>
    <mergeCell ref="A5:A8"/>
    <mergeCell ref="A9:A12"/>
    <mergeCell ref="A13:A17"/>
    <mergeCell ref="B5:B6"/>
    <mergeCell ref="B7:B8"/>
  </mergeCells>
  <phoneticPr fontId="7" type="noConversion"/>
  <printOptions horizontalCentered="1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油茶产业直补资金项目评分表 (4)</vt:lpstr>
      <vt:lpstr>油茶产业直补资金项目评分表 (3)</vt:lpstr>
      <vt:lpstr>油茶产业直补资金项目评分表 (2)</vt:lpstr>
      <vt:lpstr>油茶产业直补资金项目评分表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cp:lastModifiedBy>Administrator</cp:lastModifiedBy>
  <cp:lastPrinted>2021-11-20T07:20:37Z</cp:lastPrinted>
  <dcterms:created xsi:type="dcterms:W3CDTF">2008-12-03T18:06:00Z</dcterms:created>
  <dcterms:modified xsi:type="dcterms:W3CDTF">2021-11-20T07:20:41Z</dcterms:modified>
  <cp:category>Test result file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